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1595" windowHeight="475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AF13" i="1" l="1"/>
  <c r="AF15" i="1"/>
  <c r="AF16" i="1"/>
  <c r="AF17" i="1"/>
  <c r="AF18" i="1"/>
  <c r="AF20" i="1"/>
  <c r="AF24" i="1"/>
  <c r="AF25" i="1"/>
  <c r="AF29" i="1"/>
  <c r="AF30" i="1"/>
  <c r="AF32" i="1"/>
</calcChain>
</file>

<file path=xl/sharedStrings.xml><?xml version="1.0" encoding="utf-8"?>
<sst xmlns="http://schemas.openxmlformats.org/spreadsheetml/2006/main" count="250" uniqueCount="51">
  <si>
    <t>Referencia de informacion</t>
  </si>
  <si>
    <t>FF</t>
  </si>
  <si>
    <t>F</t>
  </si>
  <si>
    <t>FM</t>
  </si>
  <si>
    <t>Evaluacion de las consecuencias</t>
  </si>
  <si>
    <t>H</t>
  </si>
  <si>
    <t>S</t>
  </si>
  <si>
    <t>E</t>
  </si>
  <si>
    <t>O</t>
  </si>
  <si>
    <t>H1 S1 O1 N1</t>
  </si>
  <si>
    <t>H2 S2 O2 N2</t>
  </si>
  <si>
    <t>H3 S3 O3 N3</t>
  </si>
  <si>
    <t>Accion a falta de</t>
  </si>
  <si>
    <t>H4</t>
  </si>
  <si>
    <t>H5</t>
  </si>
  <si>
    <t>S4</t>
  </si>
  <si>
    <t>Tarea propuesta</t>
  </si>
  <si>
    <t>Intervalo</t>
  </si>
  <si>
    <t>A realizarse por</t>
  </si>
  <si>
    <t>A</t>
  </si>
  <si>
    <t>N</t>
  </si>
  <si>
    <t>Pasante</t>
  </si>
  <si>
    <t>6 meses</t>
  </si>
  <si>
    <t>B</t>
  </si>
  <si>
    <t>Tecnico mecanico</t>
  </si>
  <si>
    <t>12 meses</t>
  </si>
  <si>
    <t>C</t>
  </si>
  <si>
    <t>3 meses</t>
  </si>
  <si>
    <t>1 mes</t>
  </si>
  <si>
    <t>DIAGRAMA DE DECISION</t>
  </si>
  <si>
    <t>Reemplazar impulsor del blower</t>
  </si>
  <si>
    <t>SISTEMA: DESPLUMADORA</t>
  </si>
  <si>
    <t>FECHA:                               JULIO 28 DE 2011</t>
  </si>
  <si>
    <t>CODIGO: AS - 18 - 01</t>
  </si>
  <si>
    <t>Contiene las tareas para corregir problemas en las valvuas</t>
  </si>
  <si>
    <t>Realizar limpieza de la linea de alimentacion de agua a la escaldadora</t>
  </si>
  <si>
    <t>Contiene las tareas para corregir problemas en la agitacion</t>
  </si>
  <si>
    <t>Realizar limpieza de la linea de alimentacion de vapor</t>
  </si>
  <si>
    <t>Limpiar filtro de aspiracion del blower</t>
  </si>
  <si>
    <t>Realizar limpieza interna del motor del blower</t>
  </si>
  <si>
    <t>Reemplazar sellos del blower</t>
  </si>
  <si>
    <t>Verificar presion de aire de la parte neumatica</t>
  </si>
  <si>
    <t xml:space="preserve">Realizar limpieza de la valvula </t>
  </si>
  <si>
    <t>Realizar calibracion de los sensores de temperatura</t>
  </si>
  <si>
    <t>Reemplazar sellos de la valvula</t>
  </si>
  <si>
    <t>Realizar limpieza de la boquilla de alimentacion de agua</t>
  </si>
  <si>
    <t>Ningun mantenimiento programado</t>
  </si>
  <si>
    <t>Perdida de produccion sin hacer mantenimiento/año                            (pesos colombianos)</t>
  </si>
  <si>
    <t>Perdida de produccion haciendo mantenimiento/ año                                    ( pesos colombianos)</t>
  </si>
  <si>
    <t>Costo de la tarea/año (pesos colombianos)</t>
  </si>
  <si>
    <t>Indice de efectividad de mantenimiento (MEI)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</si>
</sst>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2" borderId="5" xfId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3" borderId="5" xfId="2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3" borderId="5" xfId="2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3">
    <cellStyle name="20% - Énfasis3" xfId="1" builtinId="38"/>
    <cellStyle name="40% - Énfasis3" xfId="2" builtinId="39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71"/>
  <sheetViews>
    <sheetView tabSelected="1" topLeftCell="N11" workbookViewId="0">
      <selection activeCell="N34" sqref="N34"/>
    </sheetView>
  </sheetViews>
  <sheetFormatPr baseColWidth="10" defaultRowHeight="15" x14ac:dyDescent="0.25"/>
  <cols>
    <col min="1" max="1" width="11.42578125" style="1"/>
    <col min="2" max="2" width="7" style="1" customWidth="1"/>
    <col min="3" max="14" width="7.140625" style="1" customWidth="1"/>
    <col min="15" max="22" width="11.42578125" style="1"/>
    <col min="23" max="23" width="16.7109375" style="1" bestFit="1" customWidth="1"/>
    <col min="24" max="16384" width="11.42578125" style="1"/>
  </cols>
  <sheetData>
    <row r="1" spans="2:33" x14ac:dyDescent="0.25">
      <c r="B1" s="9" t="s">
        <v>29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2:33" ht="15.75" thickBot="1" x14ac:dyDescent="0.3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2:33" ht="15.75" thickBot="1" x14ac:dyDescent="0.3">
      <c r="B3" s="11" t="s">
        <v>31</v>
      </c>
      <c r="C3" s="12"/>
      <c r="D3" s="12"/>
      <c r="E3" s="12"/>
      <c r="F3" s="12"/>
      <c r="G3" s="12"/>
      <c r="H3" s="12"/>
      <c r="I3" s="4"/>
      <c r="J3" s="4"/>
      <c r="K3" s="13" t="s">
        <v>33</v>
      </c>
      <c r="L3" s="13"/>
      <c r="M3" s="13"/>
      <c r="N3" s="13"/>
      <c r="O3" s="3"/>
      <c r="P3" s="3"/>
      <c r="Q3" s="3"/>
      <c r="R3" s="3"/>
      <c r="S3" s="3"/>
      <c r="T3" s="3"/>
      <c r="U3" s="13" t="s">
        <v>32</v>
      </c>
      <c r="V3" s="13"/>
      <c r="W3" s="14"/>
    </row>
    <row r="5" spans="2:33" ht="15.75" thickBot="1" x14ac:dyDescent="0.3"/>
    <row r="6" spans="2:33" ht="15" customHeight="1" thickBot="1" x14ac:dyDescent="0.3">
      <c r="B6" s="8" t="s">
        <v>0</v>
      </c>
      <c r="C6" s="8"/>
      <c r="D6" s="8"/>
      <c r="E6" s="8" t="s">
        <v>4</v>
      </c>
      <c r="F6" s="8"/>
      <c r="G6" s="8"/>
      <c r="H6" s="8"/>
      <c r="I6" s="8" t="s">
        <v>9</v>
      </c>
      <c r="J6" s="8" t="s">
        <v>10</v>
      </c>
      <c r="K6" s="8" t="s">
        <v>11</v>
      </c>
      <c r="L6" s="8" t="s">
        <v>12</v>
      </c>
      <c r="M6" s="8"/>
      <c r="N6" s="8"/>
      <c r="O6" s="15" t="s">
        <v>16</v>
      </c>
      <c r="P6" s="15"/>
      <c r="Q6" s="15"/>
      <c r="R6" s="15"/>
      <c r="S6" s="15"/>
      <c r="T6" s="15"/>
      <c r="U6" s="15"/>
      <c r="V6" s="15" t="s">
        <v>17</v>
      </c>
      <c r="W6" s="8" t="s">
        <v>18</v>
      </c>
      <c r="X6" s="8" t="s">
        <v>47</v>
      </c>
      <c r="Y6" s="8"/>
      <c r="Z6" s="8"/>
      <c r="AA6" s="8" t="s">
        <v>48</v>
      </c>
      <c r="AB6" s="8"/>
      <c r="AC6" s="8"/>
      <c r="AD6" s="8" t="s">
        <v>49</v>
      </c>
      <c r="AE6" s="8"/>
      <c r="AF6" s="8" t="s">
        <v>50</v>
      </c>
      <c r="AG6" s="8"/>
    </row>
    <row r="7" spans="2:33" ht="15.75" thickBot="1" x14ac:dyDescent="0.3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5"/>
      <c r="P7" s="15"/>
      <c r="Q7" s="15"/>
      <c r="R7" s="15"/>
      <c r="S7" s="15"/>
      <c r="T7" s="15"/>
      <c r="U7" s="15"/>
      <c r="V7" s="15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2:33" ht="15.75" thickBot="1" x14ac:dyDescent="0.3">
      <c r="B8" s="5" t="s">
        <v>2</v>
      </c>
      <c r="C8" s="5" t="s">
        <v>1</v>
      </c>
      <c r="D8" s="5" t="s">
        <v>3</v>
      </c>
      <c r="E8" s="5" t="s">
        <v>5</v>
      </c>
      <c r="F8" s="5" t="s">
        <v>6</v>
      </c>
      <c r="G8" s="5" t="s">
        <v>7</v>
      </c>
      <c r="H8" s="5" t="s">
        <v>8</v>
      </c>
      <c r="I8" s="8"/>
      <c r="J8" s="8"/>
      <c r="K8" s="8"/>
      <c r="L8" s="5" t="s">
        <v>13</v>
      </c>
      <c r="M8" s="5" t="s">
        <v>14</v>
      </c>
      <c r="N8" s="5" t="s">
        <v>15</v>
      </c>
      <c r="O8" s="15"/>
      <c r="P8" s="15"/>
      <c r="Q8" s="15"/>
      <c r="R8" s="15"/>
      <c r="S8" s="15"/>
      <c r="T8" s="15"/>
      <c r="U8" s="15"/>
      <c r="V8" s="15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2:33" ht="15.75" thickBot="1" x14ac:dyDescent="0.3">
      <c r="B9" s="6">
        <v>1</v>
      </c>
      <c r="C9" s="6" t="s">
        <v>19</v>
      </c>
      <c r="D9" s="6">
        <v>1</v>
      </c>
      <c r="E9" s="6" t="s">
        <v>6</v>
      </c>
      <c r="F9" s="6" t="s">
        <v>20</v>
      </c>
      <c r="G9" s="6" t="s">
        <v>20</v>
      </c>
      <c r="H9" s="6" t="s">
        <v>6</v>
      </c>
      <c r="I9" s="6"/>
      <c r="J9" s="6"/>
      <c r="K9" s="6"/>
      <c r="L9" s="6"/>
      <c r="M9" s="6"/>
      <c r="N9" s="6"/>
      <c r="O9" s="7" t="s">
        <v>34</v>
      </c>
      <c r="P9" s="7"/>
      <c r="Q9" s="7"/>
      <c r="R9" s="7"/>
      <c r="S9" s="7"/>
      <c r="T9" s="7"/>
      <c r="U9" s="7"/>
      <c r="V9" s="6"/>
      <c r="W9" s="6" t="s">
        <v>24</v>
      </c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2:33" ht="15.75" thickBot="1" x14ac:dyDescent="0.3">
      <c r="B10" s="6">
        <v>1</v>
      </c>
      <c r="C10" s="6" t="s">
        <v>19</v>
      </c>
      <c r="D10" s="6">
        <v>2</v>
      </c>
      <c r="E10" s="6" t="s">
        <v>6</v>
      </c>
      <c r="F10" s="6" t="s">
        <v>20</v>
      </c>
      <c r="G10" s="6" t="s">
        <v>20</v>
      </c>
      <c r="H10" s="6" t="s">
        <v>6</v>
      </c>
      <c r="I10" s="6" t="s">
        <v>20</v>
      </c>
      <c r="J10" s="6" t="s">
        <v>20</v>
      </c>
      <c r="K10" s="6" t="s">
        <v>20</v>
      </c>
      <c r="L10" s="6"/>
      <c r="M10" s="6"/>
      <c r="N10" s="6"/>
      <c r="O10" s="7" t="s">
        <v>46</v>
      </c>
      <c r="P10" s="7"/>
      <c r="Q10" s="7"/>
      <c r="R10" s="7"/>
      <c r="S10" s="7"/>
      <c r="T10" s="7"/>
      <c r="U10" s="7"/>
      <c r="V10" s="6"/>
      <c r="W10" s="6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2:33" ht="15.75" thickBot="1" x14ac:dyDescent="0.3">
      <c r="B11" s="6">
        <v>1</v>
      </c>
      <c r="C11" s="6" t="s">
        <v>23</v>
      </c>
      <c r="D11" s="6">
        <v>1</v>
      </c>
      <c r="E11" s="6" t="s">
        <v>6</v>
      </c>
      <c r="F11" s="6" t="s">
        <v>20</v>
      </c>
      <c r="G11" s="6" t="s">
        <v>20</v>
      </c>
      <c r="H11" s="6" t="s">
        <v>6</v>
      </c>
      <c r="I11" s="6" t="s">
        <v>20</v>
      </c>
      <c r="J11" s="6" t="s">
        <v>20</v>
      </c>
      <c r="K11" s="6" t="s">
        <v>20</v>
      </c>
      <c r="L11" s="6"/>
      <c r="M11" s="6"/>
      <c r="N11" s="6"/>
      <c r="O11" s="7" t="s">
        <v>46</v>
      </c>
      <c r="P11" s="7"/>
      <c r="Q11" s="7"/>
      <c r="R11" s="7"/>
      <c r="S11" s="7"/>
      <c r="T11" s="7"/>
      <c r="U11" s="7"/>
      <c r="V11" s="6"/>
      <c r="W11" s="6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2:33" ht="15.75" thickBot="1" x14ac:dyDescent="0.3">
      <c r="B12" s="6">
        <v>1</v>
      </c>
      <c r="C12" s="6" t="s">
        <v>23</v>
      </c>
      <c r="D12" s="6">
        <v>2</v>
      </c>
      <c r="E12" s="6" t="s">
        <v>6</v>
      </c>
      <c r="F12" s="6" t="s">
        <v>20</v>
      </c>
      <c r="G12" s="6" t="s">
        <v>20</v>
      </c>
      <c r="H12" s="6" t="s">
        <v>6</v>
      </c>
      <c r="I12" s="6"/>
      <c r="J12" s="6"/>
      <c r="K12" s="6"/>
      <c r="L12" s="6"/>
      <c r="M12" s="6"/>
      <c r="N12" s="6"/>
      <c r="O12" s="7" t="s">
        <v>34</v>
      </c>
      <c r="P12" s="7"/>
      <c r="Q12" s="7"/>
      <c r="R12" s="7"/>
      <c r="S12" s="7"/>
      <c r="T12" s="7"/>
      <c r="U12" s="7"/>
      <c r="V12" s="6"/>
      <c r="W12" s="6" t="s">
        <v>24</v>
      </c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2:33" ht="15.75" thickBot="1" x14ac:dyDescent="0.3">
      <c r="B13" s="6">
        <v>1</v>
      </c>
      <c r="C13" s="6" t="s">
        <v>26</v>
      </c>
      <c r="D13" s="6">
        <v>1</v>
      </c>
      <c r="E13" s="6" t="s">
        <v>6</v>
      </c>
      <c r="F13" s="6" t="s">
        <v>20</v>
      </c>
      <c r="G13" s="6" t="s">
        <v>20</v>
      </c>
      <c r="H13" s="6" t="s">
        <v>6</v>
      </c>
      <c r="I13" s="6" t="s">
        <v>20</v>
      </c>
      <c r="J13" s="6" t="s">
        <v>6</v>
      </c>
      <c r="K13" s="6"/>
      <c r="L13" s="6"/>
      <c r="M13" s="6"/>
      <c r="N13" s="6"/>
      <c r="O13" s="7" t="s">
        <v>35</v>
      </c>
      <c r="P13" s="7"/>
      <c r="Q13" s="7"/>
      <c r="R13" s="7"/>
      <c r="S13" s="7"/>
      <c r="T13" s="7"/>
      <c r="U13" s="7"/>
      <c r="V13" s="6" t="s">
        <v>22</v>
      </c>
      <c r="W13" s="6" t="s">
        <v>21</v>
      </c>
      <c r="X13" s="7">
        <v>1523000</v>
      </c>
      <c r="Y13" s="7"/>
      <c r="Z13" s="7"/>
      <c r="AA13" s="7">
        <v>0</v>
      </c>
      <c r="AB13" s="7"/>
      <c r="AC13" s="7"/>
      <c r="AD13" s="7">
        <v>177152</v>
      </c>
      <c r="AE13" s="7"/>
      <c r="AF13" s="7">
        <f t="shared" ref="AF13:AF32" si="0">(X13-AA13)/AD13</f>
        <v>8.5971369219653173</v>
      </c>
      <c r="AG13" s="7"/>
    </row>
    <row r="14" spans="2:33" ht="15.75" thickBot="1" x14ac:dyDescent="0.3">
      <c r="B14" s="6">
        <v>1</v>
      </c>
      <c r="C14" s="6" t="s">
        <v>26</v>
      </c>
      <c r="D14" s="6">
        <v>2</v>
      </c>
      <c r="E14" s="6" t="s">
        <v>6</v>
      </c>
      <c r="F14" s="6" t="s">
        <v>20</v>
      </c>
      <c r="G14" s="6" t="s">
        <v>20</v>
      </c>
      <c r="H14" s="6" t="s">
        <v>6</v>
      </c>
      <c r="I14" s="6"/>
      <c r="J14" s="6"/>
      <c r="K14" s="6"/>
      <c r="L14" s="6"/>
      <c r="M14" s="6"/>
      <c r="N14" s="6"/>
      <c r="O14" s="7" t="s">
        <v>36</v>
      </c>
      <c r="P14" s="7"/>
      <c r="Q14" s="7"/>
      <c r="R14" s="7"/>
      <c r="S14" s="7"/>
      <c r="T14" s="7"/>
      <c r="U14" s="7"/>
      <c r="V14" s="6"/>
      <c r="W14" s="6" t="s">
        <v>24</v>
      </c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2:33" ht="15.75" thickBot="1" x14ac:dyDescent="0.3">
      <c r="B15" s="6">
        <v>1</v>
      </c>
      <c r="C15" s="6" t="s">
        <v>26</v>
      </c>
      <c r="D15" s="6">
        <v>3</v>
      </c>
      <c r="E15" s="6" t="s">
        <v>6</v>
      </c>
      <c r="F15" s="6" t="s">
        <v>20</v>
      </c>
      <c r="G15" s="6" t="s">
        <v>20</v>
      </c>
      <c r="H15" s="6" t="s">
        <v>6</v>
      </c>
      <c r="I15" s="6" t="s">
        <v>20</v>
      </c>
      <c r="J15" s="6" t="s">
        <v>6</v>
      </c>
      <c r="K15" s="6"/>
      <c r="L15" s="6"/>
      <c r="M15" s="6"/>
      <c r="N15" s="6"/>
      <c r="O15" s="7" t="s">
        <v>37</v>
      </c>
      <c r="P15" s="7"/>
      <c r="Q15" s="7"/>
      <c r="R15" s="7"/>
      <c r="S15" s="7"/>
      <c r="T15" s="7"/>
      <c r="U15" s="7"/>
      <c r="V15" s="6" t="s">
        <v>22</v>
      </c>
      <c r="W15" s="6" t="s">
        <v>21</v>
      </c>
      <c r="X15" s="7">
        <v>1523000</v>
      </c>
      <c r="Y15" s="7"/>
      <c r="Z15" s="7"/>
      <c r="AA15" s="7">
        <v>0</v>
      </c>
      <c r="AB15" s="7"/>
      <c r="AC15" s="7"/>
      <c r="AD15" s="7">
        <v>207864</v>
      </c>
      <c r="AE15" s="7"/>
      <c r="AF15" s="7">
        <f t="shared" si="0"/>
        <v>7.326906053958357</v>
      </c>
      <c r="AG15" s="7"/>
    </row>
    <row r="16" spans="2:33" ht="15.75" thickBot="1" x14ac:dyDescent="0.3">
      <c r="B16" s="6">
        <v>2</v>
      </c>
      <c r="C16" s="6" t="s">
        <v>19</v>
      </c>
      <c r="D16" s="6">
        <v>1</v>
      </c>
      <c r="E16" s="6" t="s">
        <v>6</v>
      </c>
      <c r="F16" s="6" t="s">
        <v>20</v>
      </c>
      <c r="G16" s="6" t="s">
        <v>20</v>
      </c>
      <c r="H16" s="6" t="s">
        <v>6</v>
      </c>
      <c r="I16" s="6" t="s">
        <v>20</v>
      </c>
      <c r="J16" s="6" t="s">
        <v>20</v>
      </c>
      <c r="K16" s="6" t="s">
        <v>6</v>
      </c>
      <c r="L16" s="6"/>
      <c r="M16" s="6"/>
      <c r="N16" s="6"/>
      <c r="O16" s="7" t="s">
        <v>30</v>
      </c>
      <c r="P16" s="7"/>
      <c r="Q16" s="7"/>
      <c r="R16" s="7"/>
      <c r="S16" s="7"/>
      <c r="T16" s="7"/>
      <c r="U16" s="7"/>
      <c r="V16" s="6" t="s">
        <v>25</v>
      </c>
      <c r="W16" s="6" t="s">
        <v>24</v>
      </c>
      <c r="X16" s="7">
        <v>6600000</v>
      </c>
      <c r="Y16" s="7"/>
      <c r="Z16" s="7"/>
      <c r="AA16" s="7">
        <v>0</v>
      </c>
      <c r="AB16" s="7"/>
      <c r="AC16" s="7"/>
      <c r="AD16" s="7">
        <v>773220</v>
      </c>
      <c r="AE16" s="7"/>
      <c r="AF16" s="7">
        <f t="shared" si="0"/>
        <v>8.5357336851090242</v>
      </c>
      <c r="AG16" s="7"/>
    </row>
    <row r="17" spans="2:33" ht="15.75" thickBot="1" x14ac:dyDescent="0.3">
      <c r="B17" s="6">
        <v>2</v>
      </c>
      <c r="C17" s="6" t="s">
        <v>19</v>
      </c>
      <c r="D17" s="6">
        <v>2</v>
      </c>
      <c r="E17" s="6" t="s">
        <v>6</v>
      </c>
      <c r="F17" s="6" t="s">
        <v>20</v>
      </c>
      <c r="G17" s="6" t="s">
        <v>20</v>
      </c>
      <c r="H17" s="6" t="s">
        <v>6</v>
      </c>
      <c r="I17" s="6" t="s">
        <v>20</v>
      </c>
      <c r="J17" s="6" t="s">
        <v>6</v>
      </c>
      <c r="K17" s="6"/>
      <c r="L17" s="6"/>
      <c r="M17" s="6"/>
      <c r="N17" s="6"/>
      <c r="O17" s="7" t="s">
        <v>38</v>
      </c>
      <c r="P17" s="7"/>
      <c r="Q17" s="7"/>
      <c r="R17" s="7"/>
      <c r="S17" s="7"/>
      <c r="T17" s="7"/>
      <c r="U17" s="7"/>
      <c r="V17" s="6" t="s">
        <v>28</v>
      </c>
      <c r="W17" s="6" t="s">
        <v>21</v>
      </c>
      <c r="X17" s="7">
        <v>1523000</v>
      </c>
      <c r="Y17" s="7"/>
      <c r="Z17" s="7"/>
      <c r="AA17" s="7">
        <v>0</v>
      </c>
      <c r="AB17" s="7"/>
      <c r="AC17" s="7"/>
      <c r="AD17" s="7">
        <v>87864</v>
      </c>
      <c r="AE17" s="7"/>
      <c r="AF17" s="7">
        <f t="shared" si="0"/>
        <v>17.333606482746063</v>
      </c>
      <c r="AG17" s="7"/>
    </row>
    <row r="18" spans="2:33" ht="15.75" thickBot="1" x14ac:dyDescent="0.3">
      <c r="B18" s="6">
        <v>2</v>
      </c>
      <c r="C18" s="6" t="s">
        <v>19</v>
      </c>
      <c r="D18" s="6">
        <v>3</v>
      </c>
      <c r="E18" s="6" t="s">
        <v>6</v>
      </c>
      <c r="F18" s="6" t="s">
        <v>20</v>
      </c>
      <c r="G18" s="6" t="s">
        <v>20</v>
      </c>
      <c r="H18" s="6" t="s">
        <v>6</v>
      </c>
      <c r="I18" s="6" t="s">
        <v>20</v>
      </c>
      <c r="J18" s="6" t="s">
        <v>6</v>
      </c>
      <c r="K18" s="6"/>
      <c r="L18" s="6"/>
      <c r="M18" s="6"/>
      <c r="N18" s="6"/>
      <c r="O18" s="7" t="s">
        <v>39</v>
      </c>
      <c r="P18" s="7"/>
      <c r="Q18" s="7"/>
      <c r="R18" s="7"/>
      <c r="S18" s="7"/>
      <c r="T18" s="7"/>
      <c r="U18" s="7"/>
      <c r="V18" s="6" t="s">
        <v>25</v>
      </c>
      <c r="W18" s="6" t="s">
        <v>24</v>
      </c>
      <c r="X18" s="7">
        <v>4950000</v>
      </c>
      <c r="Y18" s="7"/>
      <c r="Z18" s="7"/>
      <c r="AA18" s="7">
        <v>0</v>
      </c>
      <c r="AB18" s="7"/>
      <c r="AC18" s="7"/>
      <c r="AD18" s="7">
        <v>73906</v>
      </c>
      <c r="AE18" s="7"/>
      <c r="AF18" s="7">
        <f t="shared" si="0"/>
        <v>66.97697074662409</v>
      </c>
      <c r="AG18" s="7"/>
    </row>
    <row r="19" spans="2:33" ht="15.75" thickBot="1" x14ac:dyDescent="0.3">
      <c r="B19" s="6">
        <v>2</v>
      </c>
      <c r="C19" s="6" t="s">
        <v>23</v>
      </c>
      <c r="D19" s="6">
        <v>1</v>
      </c>
      <c r="E19" s="6" t="s">
        <v>6</v>
      </c>
      <c r="F19" s="6" t="s">
        <v>20</v>
      </c>
      <c r="G19" s="6" t="s">
        <v>20</v>
      </c>
      <c r="H19" s="6" t="s">
        <v>6</v>
      </c>
      <c r="I19" s="6" t="s">
        <v>20</v>
      </c>
      <c r="J19" s="6" t="s">
        <v>20</v>
      </c>
      <c r="K19" s="6" t="s">
        <v>20</v>
      </c>
      <c r="L19" s="6"/>
      <c r="M19" s="6"/>
      <c r="N19" s="6"/>
      <c r="O19" s="7" t="s">
        <v>46</v>
      </c>
      <c r="P19" s="7"/>
      <c r="Q19" s="7"/>
      <c r="R19" s="7"/>
      <c r="S19" s="7"/>
      <c r="T19" s="7"/>
      <c r="U19" s="7"/>
      <c r="V19" s="6"/>
      <c r="W19" s="6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2:33" ht="15.75" thickBot="1" x14ac:dyDescent="0.3">
      <c r="B20" s="6">
        <v>2</v>
      </c>
      <c r="C20" s="6" t="s">
        <v>23</v>
      </c>
      <c r="D20" s="6">
        <v>2</v>
      </c>
      <c r="E20" s="6" t="s">
        <v>6</v>
      </c>
      <c r="F20" s="6" t="s">
        <v>20</v>
      </c>
      <c r="G20" s="6" t="s">
        <v>20</v>
      </c>
      <c r="H20" s="6" t="s">
        <v>6</v>
      </c>
      <c r="I20" s="6" t="s">
        <v>20</v>
      </c>
      <c r="J20" s="6" t="s">
        <v>20</v>
      </c>
      <c r="K20" s="6" t="s">
        <v>6</v>
      </c>
      <c r="L20" s="6"/>
      <c r="M20" s="6"/>
      <c r="N20" s="6"/>
      <c r="O20" s="7" t="s">
        <v>40</v>
      </c>
      <c r="P20" s="7"/>
      <c r="Q20" s="7"/>
      <c r="R20" s="7"/>
      <c r="S20" s="7"/>
      <c r="T20" s="7"/>
      <c r="U20" s="7"/>
      <c r="V20" s="6" t="s">
        <v>25</v>
      </c>
      <c r="W20" s="6" t="s">
        <v>24</v>
      </c>
      <c r="X20" s="7">
        <v>4950000</v>
      </c>
      <c r="Y20" s="7"/>
      <c r="Z20" s="7"/>
      <c r="AA20" s="7">
        <v>0</v>
      </c>
      <c r="AB20" s="7"/>
      <c r="AC20" s="7"/>
      <c r="AD20" s="7">
        <v>237864</v>
      </c>
      <c r="AE20" s="7"/>
      <c r="AF20" s="7">
        <f t="shared" si="0"/>
        <v>20.810210876803552</v>
      </c>
      <c r="AG20" s="7"/>
    </row>
    <row r="21" spans="2:33" ht="15.75" thickBot="1" x14ac:dyDescent="0.3">
      <c r="B21" s="6">
        <v>2</v>
      </c>
      <c r="C21" s="6" t="s">
        <v>23</v>
      </c>
      <c r="D21" s="6">
        <v>3</v>
      </c>
      <c r="E21" s="6" t="s">
        <v>6</v>
      </c>
      <c r="F21" s="6" t="s">
        <v>20</v>
      </c>
      <c r="G21" s="6" t="s">
        <v>20</v>
      </c>
      <c r="H21" s="6" t="s">
        <v>6</v>
      </c>
      <c r="I21" s="6" t="s">
        <v>20</v>
      </c>
      <c r="J21" s="6" t="s">
        <v>20</v>
      </c>
      <c r="K21" s="6" t="s">
        <v>20</v>
      </c>
      <c r="L21" s="6"/>
      <c r="M21" s="6"/>
      <c r="N21" s="6"/>
      <c r="O21" s="7" t="s">
        <v>46</v>
      </c>
      <c r="P21" s="7"/>
      <c r="Q21" s="7"/>
      <c r="R21" s="7"/>
      <c r="S21" s="7"/>
      <c r="T21" s="7"/>
      <c r="U21" s="7"/>
      <c r="V21" s="6"/>
      <c r="W21" s="6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2:33" ht="15.75" thickBot="1" x14ac:dyDescent="0.3">
      <c r="B22" s="6">
        <v>3</v>
      </c>
      <c r="C22" s="6" t="s">
        <v>19</v>
      </c>
      <c r="D22" s="6">
        <v>1</v>
      </c>
      <c r="E22" s="6" t="s">
        <v>6</v>
      </c>
      <c r="F22" s="6" t="s">
        <v>20</v>
      </c>
      <c r="G22" s="6" t="s">
        <v>20</v>
      </c>
      <c r="H22" s="6" t="s">
        <v>6</v>
      </c>
      <c r="I22" s="6" t="s">
        <v>20</v>
      </c>
      <c r="J22" s="6" t="s">
        <v>20</v>
      </c>
      <c r="K22" s="6" t="s">
        <v>20</v>
      </c>
      <c r="L22" s="6"/>
      <c r="M22" s="6"/>
      <c r="N22" s="6"/>
      <c r="O22" s="7" t="s">
        <v>46</v>
      </c>
      <c r="P22" s="7"/>
      <c r="Q22" s="7"/>
      <c r="R22" s="7"/>
      <c r="S22" s="7"/>
      <c r="T22" s="7"/>
      <c r="U22" s="7"/>
      <c r="V22" s="6"/>
      <c r="W22" s="6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2:33" ht="15.75" thickBot="1" x14ac:dyDescent="0.3">
      <c r="B23" s="6">
        <v>3</v>
      </c>
      <c r="C23" s="6" t="s">
        <v>19</v>
      </c>
      <c r="D23" s="6">
        <v>2</v>
      </c>
      <c r="E23" s="6" t="s">
        <v>6</v>
      </c>
      <c r="F23" s="6" t="s">
        <v>20</v>
      </c>
      <c r="G23" s="6" t="s">
        <v>20</v>
      </c>
      <c r="H23" s="6" t="s">
        <v>6</v>
      </c>
      <c r="I23" s="6" t="s">
        <v>20</v>
      </c>
      <c r="J23" s="6" t="s">
        <v>20</v>
      </c>
      <c r="K23" s="6" t="s">
        <v>20</v>
      </c>
      <c r="L23" s="6"/>
      <c r="M23" s="6"/>
      <c r="N23" s="6"/>
      <c r="O23" s="7" t="s">
        <v>46</v>
      </c>
      <c r="P23" s="7"/>
      <c r="Q23" s="7"/>
      <c r="R23" s="7"/>
      <c r="S23" s="7"/>
      <c r="T23" s="7"/>
      <c r="U23" s="7"/>
      <c r="V23" s="6"/>
      <c r="W23" s="6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2:33" ht="15.75" thickBot="1" x14ac:dyDescent="0.3">
      <c r="B24" s="6">
        <v>3</v>
      </c>
      <c r="C24" s="6" t="s">
        <v>19</v>
      </c>
      <c r="D24" s="6">
        <v>3</v>
      </c>
      <c r="E24" s="6" t="s">
        <v>6</v>
      </c>
      <c r="F24" s="6" t="s">
        <v>20</v>
      </c>
      <c r="G24" s="6" t="s">
        <v>20</v>
      </c>
      <c r="H24" s="6" t="s">
        <v>6</v>
      </c>
      <c r="I24" s="6" t="s">
        <v>6</v>
      </c>
      <c r="J24" s="6"/>
      <c r="K24" s="6"/>
      <c r="L24" s="6"/>
      <c r="M24" s="6"/>
      <c r="N24" s="6"/>
      <c r="O24" s="7" t="s">
        <v>41</v>
      </c>
      <c r="P24" s="7"/>
      <c r="Q24" s="7"/>
      <c r="R24" s="7"/>
      <c r="S24" s="7"/>
      <c r="T24" s="7"/>
      <c r="U24" s="7"/>
      <c r="V24" s="6" t="s">
        <v>27</v>
      </c>
      <c r="W24" s="6" t="s">
        <v>24</v>
      </c>
      <c r="X24" s="7">
        <v>7253333</v>
      </c>
      <c r="Y24" s="7"/>
      <c r="Z24" s="7"/>
      <c r="AA24" s="7">
        <v>0</v>
      </c>
      <c r="AB24" s="7"/>
      <c r="AC24" s="7"/>
      <c r="AD24" s="7">
        <v>240000</v>
      </c>
      <c r="AE24" s="7"/>
      <c r="AF24" s="7">
        <f t="shared" si="0"/>
        <v>30.222220833333335</v>
      </c>
      <c r="AG24" s="7"/>
    </row>
    <row r="25" spans="2:33" ht="15.75" thickBot="1" x14ac:dyDescent="0.3">
      <c r="B25" s="6">
        <v>3</v>
      </c>
      <c r="C25" s="6" t="s">
        <v>19</v>
      </c>
      <c r="D25" s="6">
        <v>4</v>
      </c>
      <c r="E25" s="6" t="s">
        <v>6</v>
      </c>
      <c r="F25" s="6" t="s">
        <v>20</v>
      </c>
      <c r="G25" s="6" t="s">
        <v>20</v>
      </c>
      <c r="H25" s="6" t="s">
        <v>6</v>
      </c>
      <c r="I25" s="6" t="s">
        <v>20</v>
      </c>
      <c r="J25" s="6" t="s">
        <v>6</v>
      </c>
      <c r="K25" s="6"/>
      <c r="L25" s="6"/>
      <c r="M25" s="6"/>
      <c r="N25" s="6"/>
      <c r="O25" s="7" t="s">
        <v>42</v>
      </c>
      <c r="P25" s="7"/>
      <c r="Q25" s="7"/>
      <c r="R25" s="7"/>
      <c r="S25" s="7"/>
      <c r="T25" s="7"/>
      <c r="U25" s="7"/>
      <c r="V25" s="6" t="s">
        <v>22</v>
      </c>
      <c r="W25" s="6" t="s">
        <v>21</v>
      </c>
      <c r="X25" s="7">
        <v>1523000</v>
      </c>
      <c r="Y25" s="7"/>
      <c r="Z25" s="7"/>
      <c r="AA25" s="7">
        <v>0</v>
      </c>
      <c r="AB25" s="7"/>
      <c r="AC25" s="7"/>
      <c r="AD25" s="7">
        <v>120000</v>
      </c>
      <c r="AE25" s="7"/>
      <c r="AF25" s="7">
        <f t="shared" si="0"/>
        <v>12.691666666666666</v>
      </c>
      <c r="AG25" s="7"/>
    </row>
    <row r="26" spans="2:33" ht="15.75" thickBot="1" x14ac:dyDescent="0.3">
      <c r="B26" s="6">
        <v>3</v>
      </c>
      <c r="C26" s="6" t="s">
        <v>23</v>
      </c>
      <c r="D26" s="6">
        <v>1</v>
      </c>
      <c r="E26" s="6" t="s">
        <v>6</v>
      </c>
      <c r="F26" s="6" t="s">
        <v>20</v>
      </c>
      <c r="G26" s="6" t="s">
        <v>20</v>
      </c>
      <c r="H26" s="6" t="s">
        <v>6</v>
      </c>
      <c r="I26" s="6" t="s">
        <v>20</v>
      </c>
      <c r="J26" s="6" t="s">
        <v>20</v>
      </c>
      <c r="K26" s="6" t="s">
        <v>20</v>
      </c>
      <c r="L26" s="6"/>
      <c r="M26" s="6"/>
      <c r="N26" s="6"/>
      <c r="O26" s="7" t="s">
        <v>42</v>
      </c>
      <c r="P26" s="7"/>
      <c r="Q26" s="7"/>
      <c r="R26" s="7"/>
      <c r="S26" s="7"/>
      <c r="T26" s="7"/>
      <c r="U26" s="7"/>
      <c r="V26" s="6"/>
      <c r="W26" s="6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2:33" ht="15.75" thickBot="1" x14ac:dyDescent="0.3">
      <c r="B27" s="6">
        <v>3</v>
      </c>
      <c r="C27" s="6" t="s">
        <v>23</v>
      </c>
      <c r="D27" s="6">
        <v>2</v>
      </c>
      <c r="E27" s="6" t="s">
        <v>6</v>
      </c>
      <c r="F27" s="6" t="s">
        <v>20</v>
      </c>
      <c r="G27" s="6" t="s">
        <v>20</v>
      </c>
      <c r="H27" s="6" t="s">
        <v>6</v>
      </c>
      <c r="I27" s="6" t="s">
        <v>20</v>
      </c>
      <c r="J27" s="6" t="s">
        <v>20</v>
      </c>
      <c r="K27" s="6" t="s">
        <v>20</v>
      </c>
      <c r="L27" s="6"/>
      <c r="M27" s="6"/>
      <c r="N27" s="6"/>
      <c r="O27" s="7" t="s">
        <v>46</v>
      </c>
      <c r="P27" s="7"/>
      <c r="Q27" s="7"/>
      <c r="R27" s="7"/>
      <c r="S27" s="7"/>
      <c r="T27" s="7"/>
      <c r="U27" s="7"/>
      <c r="V27" s="6"/>
      <c r="W27" s="6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2:33" ht="15.75" thickBot="1" x14ac:dyDescent="0.3">
      <c r="B28" s="6">
        <v>3</v>
      </c>
      <c r="C28" s="6" t="s">
        <v>23</v>
      </c>
      <c r="D28" s="6">
        <v>3</v>
      </c>
      <c r="E28" s="6" t="s">
        <v>6</v>
      </c>
      <c r="F28" s="6" t="s">
        <v>20</v>
      </c>
      <c r="G28" s="6" t="s">
        <v>20</v>
      </c>
      <c r="H28" s="6" t="s">
        <v>6</v>
      </c>
      <c r="I28" s="6" t="s">
        <v>6</v>
      </c>
      <c r="J28" s="6"/>
      <c r="K28" s="6"/>
      <c r="L28" s="6"/>
      <c r="M28" s="6"/>
      <c r="N28" s="6"/>
      <c r="O28" s="7" t="s">
        <v>41</v>
      </c>
      <c r="P28" s="7"/>
      <c r="Q28" s="7"/>
      <c r="R28" s="7"/>
      <c r="S28" s="7"/>
      <c r="T28" s="7"/>
      <c r="U28" s="7"/>
      <c r="V28" s="6" t="s">
        <v>27</v>
      </c>
      <c r="W28" s="6" t="s">
        <v>21</v>
      </c>
      <c r="X28" s="7">
        <v>7253333</v>
      </c>
      <c r="Y28" s="7"/>
      <c r="Z28" s="7"/>
      <c r="AA28" s="7">
        <v>0</v>
      </c>
      <c r="AB28" s="7"/>
      <c r="AC28" s="7"/>
      <c r="AD28" s="7">
        <v>240000</v>
      </c>
      <c r="AE28" s="7"/>
      <c r="AF28" s="7">
        <v>30.222222082999998</v>
      </c>
      <c r="AG28" s="7"/>
    </row>
    <row r="29" spans="2:33" ht="15.75" thickBot="1" x14ac:dyDescent="0.3">
      <c r="B29" s="6">
        <v>3</v>
      </c>
      <c r="C29" s="6" t="s">
        <v>23</v>
      </c>
      <c r="D29" s="6">
        <v>4</v>
      </c>
      <c r="E29" s="6" t="s">
        <v>6</v>
      </c>
      <c r="F29" s="6" t="s">
        <v>20</v>
      </c>
      <c r="G29" s="6" t="s">
        <v>20</v>
      </c>
      <c r="H29" s="6" t="s">
        <v>6</v>
      </c>
      <c r="I29" s="6" t="s">
        <v>20</v>
      </c>
      <c r="J29" s="6" t="s">
        <v>6</v>
      </c>
      <c r="K29" s="6"/>
      <c r="L29" s="6"/>
      <c r="M29" s="6"/>
      <c r="N29" s="6"/>
      <c r="O29" s="7" t="s">
        <v>43</v>
      </c>
      <c r="P29" s="7"/>
      <c r="Q29" s="7"/>
      <c r="R29" s="7"/>
      <c r="S29" s="7"/>
      <c r="T29" s="7"/>
      <c r="U29" s="7"/>
      <c r="V29" s="6" t="s">
        <v>27</v>
      </c>
      <c r="W29" s="6" t="s">
        <v>24</v>
      </c>
      <c r="X29" s="7">
        <v>761538</v>
      </c>
      <c r="Y29" s="7"/>
      <c r="Z29" s="7"/>
      <c r="AA29" s="7">
        <v>0</v>
      </c>
      <c r="AB29" s="7"/>
      <c r="AC29" s="7"/>
      <c r="AD29" s="7">
        <v>58576</v>
      </c>
      <c r="AE29" s="7"/>
      <c r="AF29" s="7">
        <f t="shared" si="0"/>
        <v>13.000853591914778</v>
      </c>
      <c r="AG29" s="7"/>
    </row>
    <row r="30" spans="2:33" ht="15.75" thickBot="1" x14ac:dyDescent="0.3">
      <c r="B30" s="6">
        <v>3</v>
      </c>
      <c r="C30" s="6" t="s">
        <v>26</v>
      </c>
      <c r="D30" s="6">
        <v>1</v>
      </c>
      <c r="E30" s="6" t="s">
        <v>6</v>
      </c>
      <c r="F30" s="6" t="s">
        <v>20</v>
      </c>
      <c r="G30" s="6" t="s">
        <v>20</v>
      </c>
      <c r="H30" s="6" t="s">
        <v>6</v>
      </c>
      <c r="I30" s="6" t="s">
        <v>20</v>
      </c>
      <c r="J30" s="6" t="s">
        <v>6</v>
      </c>
      <c r="K30" s="6"/>
      <c r="L30" s="6"/>
      <c r="M30" s="6"/>
      <c r="N30" s="6"/>
      <c r="O30" s="7" t="s">
        <v>44</v>
      </c>
      <c r="P30" s="7"/>
      <c r="Q30" s="7"/>
      <c r="R30" s="7"/>
      <c r="S30" s="7"/>
      <c r="T30" s="7"/>
      <c r="U30" s="7"/>
      <c r="V30" s="6" t="s">
        <v>25</v>
      </c>
      <c r="W30" s="6" t="s">
        <v>24</v>
      </c>
      <c r="X30" s="7">
        <v>761538</v>
      </c>
      <c r="Y30" s="7"/>
      <c r="Z30" s="7"/>
      <c r="AA30" s="7"/>
      <c r="AB30" s="7"/>
      <c r="AC30" s="7"/>
      <c r="AD30" s="7">
        <v>50000</v>
      </c>
      <c r="AE30" s="7"/>
      <c r="AF30" s="7">
        <f t="shared" si="0"/>
        <v>15.23076</v>
      </c>
      <c r="AG30" s="7"/>
    </row>
    <row r="31" spans="2:33" ht="15.75" thickBot="1" x14ac:dyDescent="0.3">
      <c r="B31" s="6">
        <v>4</v>
      </c>
      <c r="C31" s="6" t="s">
        <v>19</v>
      </c>
      <c r="D31" s="6">
        <v>1</v>
      </c>
      <c r="E31" s="6" t="s">
        <v>6</v>
      </c>
      <c r="F31" s="6" t="s">
        <v>20</v>
      </c>
      <c r="G31" s="6" t="s">
        <v>20</v>
      </c>
      <c r="H31" s="6" t="s">
        <v>6</v>
      </c>
      <c r="I31" s="6" t="s">
        <v>20</v>
      </c>
      <c r="J31" s="6" t="s">
        <v>20</v>
      </c>
      <c r="K31" s="6" t="s">
        <v>20</v>
      </c>
      <c r="L31" s="6"/>
      <c r="M31" s="6"/>
      <c r="N31" s="6"/>
      <c r="O31" s="7" t="s">
        <v>46</v>
      </c>
      <c r="P31" s="7"/>
      <c r="Q31" s="7"/>
      <c r="R31" s="7"/>
      <c r="S31" s="7"/>
      <c r="T31" s="7"/>
      <c r="U31" s="7"/>
      <c r="V31" s="6"/>
      <c r="W31" s="6" t="s">
        <v>24</v>
      </c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2:33" ht="15.75" thickBot="1" x14ac:dyDescent="0.3">
      <c r="B32" s="6">
        <v>5</v>
      </c>
      <c r="C32" s="6" t="s">
        <v>19</v>
      </c>
      <c r="D32" s="6">
        <v>1</v>
      </c>
      <c r="E32" s="6" t="s">
        <v>6</v>
      </c>
      <c r="F32" s="6" t="s">
        <v>20</v>
      </c>
      <c r="G32" s="6" t="s">
        <v>20</v>
      </c>
      <c r="H32" s="6" t="s">
        <v>6</v>
      </c>
      <c r="I32" s="6" t="s">
        <v>20</v>
      </c>
      <c r="J32" s="6" t="s">
        <v>6</v>
      </c>
      <c r="K32" s="6"/>
      <c r="L32" s="6"/>
      <c r="M32" s="6"/>
      <c r="N32" s="6"/>
      <c r="O32" s="7" t="s">
        <v>45</v>
      </c>
      <c r="P32" s="7"/>
      <c r="Q32" s="7"/>
      <c r="R32" s="7"/>
      <c r="S32" s="7"/>
      <c r="T32" s="7"/>
      <c r="U32" s="7"/>
      <c r="V32" s="6" t="s">
        <v>22</v>
      </c>
      <c r="W32" s="6" t="s">
        <v>24</v>
      </c>
      <c r="X32" s="7">
        <v>825000</v>
      </c>
      <c r="Y32" s="7"/>
      <c r="Z32" s="7"/>
      <c r="AA32" s="7"/>
      <c r="AB32" s="7"/>
      <c r="AC32" s="7"/>
      <c r="AD32" s="7">
        <v>40000</v>
      </c>
      <c r="AE32" s="7"/>
      <c r="AF32" s="7">
        <f t="shared" si="0"/>
        <v>20.625</v>
      </c>
      <c r="AG32" s="7"/>
    </row>
    <row r="33" spans="2:23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16"/>
      <c r="P33" s="16"/>
      <c r="Q33" s="16"/>
      <c r="R33" s="16"/>
      <c r="S33" s="16"/>
      <c r="T33" s="16"/>
      <c r="U33" s="16"/>
      <c r="V33" s="2"/>
      <c r="W33" s="2"/>
    </row>
    <row r="34" spans="2:23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6"/>
      <c r="P34" s="16"/>
      <c r="Q34" s="16"/>
      <c r="R34" s="16"/>
      <c r="S34" s="16"/>
      <c r="T34" s="16"/>
      <c r="U34" s="16"/>
      <c r="V34" s="2"/>
      <c r="W34" s="2"/>
    </row>
    <row r="35" spans="2:23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6"/>
      <c r="P35" s="16"/>
      <c r="Q35" s="16"/>
      <c r="R35" s="16"/>
      <c r="S35" s="16"/>
      <c r="T35" s="16"/>
      <c r="U35" s="16"/>
      <c r="V35" s="2"/>
      <c r="W35" s="2"/>
    </row>
    <row r="36" spans="2:23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6"/>
      <c r="P36" s="16"/>
      <c r="Q36" s="16"/>
      <c r="R36" s="16"/>
      <c r="S36" s="16"/>
      <c r="T36" s="16"/>
      <c r="U36" s="16"/>
      <c r="V36" s="2"/>
      <c r="W36" s="2"/>
    </row>
    <row r="37" spans="2:23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6"/>
      <c r="P37" s="16"/>
      <c r="Q37" s="16"/>
      <c r="R37" s="16"/>
      <c r="S37" s="16"/>
      <c r="T37" s="16"/>
      <c r="U37" s="16"/>
      <c r="V37" s="2"/>
      <c r="W37" s="2"/>
    </row>
    <row r="38" spans="2:23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6"/>
      <c r="P38" s="16"/>
      <c r="Q38" s="16"/>
      <c r="R38" s="16"/>
      <c r="S38" s="16"/>
      <c r="T38" s="16"/>
      <c r="U38" s="16"/>
      <c r="V38" s="2"/>
      <c r="W38" s="2"/>
    </row>
    <row r="39" spans="2:23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16"/>
      <c r="P39" s="16"/>
      <c r="Q39" s="16"/>
      <c r="R39" s="16"/>
      <c r="S39" s="16"/>
      <c r="T39" s="16"/>
      <c r="U39" s="16"/>
      <c r="V39" s="2"/>
      <c r="W39" s="2"/>
    </row>
    <row r="40" spans="2:23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16"/>
      <c r="P40" s="16"/>
      <c r="Q40" s="16"/>
      <c r="R40" s="16"/>
      <c r="S40" s="16"/>
      <c r="T40" s="16"/>
      <c r="U40" s="16"/>
      <c r="V40" s="2"/>
      <c r="W40" s="2"/>
    </row>
    <row r="41" spans="2:23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16"/>
      <c r="P41" s="16"/>
      <c r="Q41" s="16"/>
      <c r="R41" s="16"/>
      <c r="S41" s="16"/>
      <c r="T41" s="16"/>
      <c r="U41" s="16"/>
      <c r="V41" s="2"/>
      <c r="W41" s="2"/>
    </row>
    <row r="42" spans="2:23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16"/>
      <c r="P42" s="16"/>
      <c r="Q42" s="16"/>
      <c r="R42" s="16"/>
      <c r="S42" s="16"/>
      <c r="T42" s="16"/>
      <c r="U42" s="16"/>
      <c r="V42" s="2"/>
      <c r="W42" s="2"/>
    </row>
    <row r="43" spans="2:23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6"/>
      <c r="P43" s="16"/>
      <c r="Q43" s="16"/>
      <c r="R43" s="16"/>
      <c r="S43" s="16"/>
      <c r="T43" s="16"/>
      <c r="U43" s="16"/>
      <c r="V43" s="2"/>
      <c r="W43" s="2"/>
    </row>
    <row r="44" spans="2:23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6"/>
      <c r="P44" s="16"/>
      <c r="Q44" s="16"/>
      <c r="R44" s="16"/>
      <c r="S44" s="16"/>
      <c r="T44" s="16"/>
      <c r="U44" s="16"/>
      <c r="V44" s="2"/>
      <c r="W44" s="2"/>
    </row>
    <row r="45" spans="2:23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6"/>
      <c r="P45" s="16"/>
      <c r="Q45" s="16"/>
      <c r="R45" s="16"/>
      <c r="S45" s="16"/>
      <c r="T45" s="16"/>
      <c r="U45" s="16"/>
      <c r="V45" s="2"/>
      <c r="W45" s="2"/>
    </row>
    <row r="46" spans="2:23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6"/>
      <c r="P46" s="16"/>
      <c r="Q46" s="16"/>
      <c r="R46" s="16"/>
      <c r="S46" s="16"/>
      <c r="T46" s="16"/>
      <c r="U46" s="16"/>
      <c r="V46" s="2"/>
      <c r="W46" s="2"/>
    </row>
    <row r="47" spans="2:23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16"/>
      <c r="P47" s="16"/>
      <c r="Q47" s="16"/>
      <c r="R47" s="16"/>
      <c r="S47" s="16"/>
      <c r="T47" s="16"/>
      <c r="U47" s="16"/>
      <c r="V47" s="2"/>
      <c r="W47" s="2"/>
    </row>
    <row r="48" spans="2:23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16"/>
      <c r="P48" s="16"/>
      <c r="Q48" s="16"/>
      <c r="R48" s="16"/>
      <c r="S48" s="16"/>
      <c r="T48" s="16"/>
      <c r="U48" s="16"/>
      <c r="V48" s="2"/>
      <c r="W48" s="2"/>
    </row>
    <row r="49" spans="2:23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16"/>
      <c r="P49" s="16"/>
      <c r="Q49" s="16"/>
      <c r="R49" s="16"/>
      <c r="S49" s="16"/>
      <c r="T49" s="16"/>
      <c r="U49" s="16"/>
      <c r="V49" s="2"/>
      <c r="W49" s="2"/>
    </row>
    <row r="50" spans="2:23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16"/>
      <c r="P50" s="16"/>
      <c r="Q50" s="16"/>
      <c r="R50" s="16"/>
      <c r="S50" s="16"/>
      <c r="T50" s="16"/>
      <c r="U50" s="16"/>
      <c r="V50" s="2"/>
      <c r="W50" s="2"/>
    </row>
    <row r="51" spans="2:23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16"/>
      <c r="P51" s="16"/>
      <c r="Q51" s="16"/>
      <c r="R51" s="16"/>
      <c r="S51" s="16"/>
      <c r="T51" s="16"/>
      <c r="U51" s="16"/>
      <c r="V51" s="2"/>
      <c r="W51" s="2"/>
    </row>
    <row r="52" spans="2:23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16"/>
      <c r="P52" s="16"/>
      <c r="Q52" s="16"/>
      <c r="R52" s="16"/>
      <c r="S52" s="16"/>
      <c r="T52" s="16"/>
      <c r="U52" s="16"/>
      <c r="V52" s="2"/>
      <c r="W52" s="2"/>
    </row>
    <row r="53" spans="2:23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16"/>
      <c r="P53" s="16"/>
      <c r="Q53" s="16"/>
      <c r="R53" s="16"/>
      <c r="S53" s="16"/>
      <c r="T53" s="16"/>
      <c r="U53" s="16"/>
      <c r="V53" s="2"/>
      <c r="W53" s="2"/>
    </row>
    <row r="54" spans="2:23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16"/>
      <c r="P54" s="16"/>
      <c r="Q54" s="16"/>
      <c r="R54" s="16"/>
      <c r="S54" s="16"/>
      <c r="T54" s="16"/>
      <c r="U54" s="16"/>
      <c r="V54" s="2"/>
      <c r="W54" s="2"/>
    </row>
    <row r="55" spans="2:23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16"/>
      <c r="P55" s="16"/>
      <c r="Q55" s="16"/>
      <c r="R55" s="16"/>
      <c r="S55" s="16"/>
      <c r="T55" s="16"/>
      <c r="U55" s="16"/>
      <c r="V55" s="2"/>
      <c r="W55" s="2"/>
    </row>
    <row r="56" spans="2:23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16"/>
      <c r="P56" s="16"/>
      <c r="Q56" s="16"/>
      <c r="R56" s="16"/>
      <c r="S56" s="16"/>
      <c r="T56" s="16"/>
      <c r="U56" s="16"/>
      <c r="V56" s="2"/>
      <c r="W56" s="2"/>
    </row>
    <row r="57" spans="2:23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16"/>
      <c r="P57" s="16"/>
      <c r="Q57" s="16"/>
      <c r="R57" s="16"/>
      <c r="S57" s="16"/>
      <c r="T57" s="16"/>
      <c r="U57" s="16"/>
      <c r="V57" s="2"/>
      <c r="W57" s="2"/>
    </row>
    <row r="58" spans="2:23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16"/>
      <c r="P58" s="16"/>
      <c r="Q58" s="16"/>
      <c r="R58" s="16"/>
      <c r="S58" s="16"/>
      <c r="T58" s="16"/>
      <c r="U58" s="16"/>
      <c r="V58" s="2"/>
      <c r="W58" s="2"/>
    </row>
    <row r="59" spans="2:23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16"/>
      <c r="P59" s="16"/>
      <c r="Q59" s="16"/>
      <c r="R59" s="16"/>
      <c r="S59" s="16"/>
      <c r="T59" s="16"/>
      <c r="U59" s="16"/>
      <c r="V59" s="2"/>
      <c r="W59" s="2"/>
    </row>
    <row r="60" spans="2:23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16"/>
      <c r="P60" s="16"/>
      <c r="Q60" s="16"/>
      <c r="R60" s="16"/>
      <c r="S60" s="16"/>
      <c r="T60" s="16"/>
      <c r="U60" s="16"/>
      <c r="V60" s="2"/>
      <c r="W60" s="2"/>
    </row>
    <row r="61" spans="2:23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16"/>
      <c r="P61" s="16"/>
      <c r="Q61" s="16"/>
      <c r="R61" s="16"/>
      <c r="S61" s="16"/>
      <c r="T61" s="16"/>
      <c r="U61" s="16"/>
      <c r="V61" s="2"/>
      <c r="W61" s="2"/>
    </row>
    <row r="62" spans="2:23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16"/>
      <c r="P62" s="16"/>
      <c r="Q62" s="16"/>
      <c r="R62" s="16"/>
      <c r="S62" s="16"/>
      <c r="T62" s="16"/>
      <c r="U62" s="16"/>
      <c r="V62" s="2"/>
      <c r="W62" s="2"/>
    </row>
    <row r="63" spans="2:23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16"/>
      <c r="P63" s="16"/>
      <c r="Q63" s="16"/>
      <c r="R63" s="16"/>
      <c r="S63" s="16"/>
      <c r="T63" s="16"/>
      <c r="U63" s="16"/>
      <c r="V63" s="2"/>
      <c r="W63" s="2"/>
    </row>
    <row r="64" spans="2:23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16"/>
      <c r="P64" s="16"/>
      <c r="Q64" s="16"/>
      <c r="R64" s="16"/>
      <c r="S64" s="16"/>
      <c r="T64" s="16"/>
      <c r="U64" s="16"/>
      <c r="V64" s="2"/>
      <c r="W64" s="2"/>
    </row>
    <row r="65" spans="2:23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16"/>
      <c r="P65" s="16"/>
      <c r="Q65" s="16"/>
      <c r="R65" s="16"/>
      <c r="S65" s="16"/>
      <c r="T65" s="16"/>
      <c r="U65" s="16"/>
      <c r="V65" s="2"/>
      <c r="W65" s="2"/>
    </row>
    <row r="66" spans="2:23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16"/>
      <c r="P66" s="16"/>
      <c r="Q66" s="16"/>
      <c r="R66" s="16"/>
      <c r="S66" s="16"/>
      <c r="T66" s="16"/>
      <c r="U66" s="16"/>
      <c r="V66" s="2"/>
      <c r="W66" s="2"/>
    </row>
    <row r="67" spans="2:23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16"/>
      <c r="P67" s="16"/>
      <c r="Q67" s="16"/>
      <c r="R67" s="16"/>
      <c r="S67" s="16"/>
      <c r="T67" s="16"/>
      <c r="U67" s="16"/>
      <c r="V67" s="2"/>
      <c r="W67" s="2"/>
    </row>
    <row r="68" spans="2:23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16"/>
      <c r="P68" s="16"/>
      <c r="Q68" s="16"/>
      <c r="R68" s="16"/>
      <c r="S68" s="16"/>
      <c r="T68" s="16"/>
      <c r="U68" s="16"/>
      <c r="V68" s="2"/>
      <c r="W68" s="2"/>
    </row>
    <row r="69" spans="2:23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2:23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2:23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</sheetData>
  <mergeCells count="173">
    <mergeCell ref="O58:U58"/>
    <mergeCell ref="O59:U59"/>
    <mergeCell ref="O60:U60"/>
    <mergeCell ref="O61:U61"/>
    <mergeCell ref="O67:U67"/>
    <mergeCell ref="O68:U68"/>
    <mergeCell ref="O62:U62"/>
    <mergeCell ref="O63:U63"/>
    <mergeCell ref="O64:U64"/>
    <mergeCell ref="O65:U65"/>
    <mergeCell ref="O66:U66"/>
    <mergeCell ref="O49:U49"/>
    <mergeCell ref="O50:U50"/>
    <mergeCell ref="O51:U51"/>
    <mergeCell ref="O52:U52"/>
    <mergeCell ref="O53:U53"/>
    <mergeCell ref="O54:U54"/>
    <mergeCell ref="O55:U55"/>
    <mergeCell ref="O56:U56"/>
    <mergeCell ref="O57:U57"/>
    <mergeCell ref="O40:U40"/>
    <mergeCell ref="O41:U41"/>
    <mergeCell ref="O42:U42"/>
    <mergeCell ref="O43:U43"/>
    <mergeCell ref="O44:U44"/>
    <mergeCell ref="O45:U45"/>
    <mergeCell ref="O46:U46"/>
    <mergeCell ref="O47:U47"/>
    <mergeCell ref="O48:U48"/>
    <mergeCell ref="O31:U31"/>
    <mergeCell ref="O32:U32"/>
    <mergeCell ref="O33:U33"/>
    <mergeCell ref="O34:U34"/>
    <mergeCell ref="O35:U35"/>
    <mergeCell ref="O36:U36"/>
    <mergeCell ref="O37:U37"/>
    <mergeCell ref="O38:U38"/>
    <mergeCell ref="O39:U39"/>
    <mergeCell ref="O22:U22"/>
    <mergeCell ref="O23:U23"/>
    <mergeCell ref="O24:U24"/>
    <mergeCell ref="O25:U25"/>
    <mergeCell ref="O26:U26"/>
    <mergeCell ref="O27:U27"/>
    <mergeCell ref="O28:U28"/>
    <mergeCell ref="O29:U29"/>
    <mergeCell ref="O30:U30"/>
    <mergeCell ref="O21:U21"/>
    <mergeCell ref="U3:W3"/>
    <mergeCell ref="K3:N3"/>
    <mergeCell ref="O12:U12"/>
    <mergeCell ref="O13:U13"/>
    <mergeCell ref="O14:U14"/>
    <mergeCell ref="O15:U15"/>
    <mergeCell ref="O16:U16"/>
    <mergeCell ref="O17:U17"/>
    <mergeCell ref="W6:W8"/>
    <mergeCell ref="V6:V8"/>
    <mergeCell ref="O6:U8"/>
    <mergeCell ref="O9:U9"/>
    <mergeCell ref="O10:U10"/>
    <mergeCell ref="O11:U11"/>
    <mergeCell ref="K6:K8"/>
    <mergeCell ref="O18:U18"/>
    <mergeCell ref="O19:U19"/>
    <mergeCell ref="B1:W2"/>
    <mergeCell ref="B3:H3"/>
    <mergeCell ref="O20:U20"/>
    <mergeCell ref="I6:I8"/>
    <mergeCell ref="J6:J8"/>
    <mergeCell ref="L6:N7"/>
    <mergeCell ref="B6:D7"/>
    <mergeCell ref="E6:H7"/>
    <mergeCell ref="X10:Z10"/>
    <mergeCell ref="X11:Z11"/>
    <mergeCell ref="X12:Z12"/>
    <mergeCell ref="X13:Z13"/>
    <mergeCell ref="X14:Z14"/>
    <mergeCell ref="X6:Z8"/>
    <mergeCell ref="AA6:AC8"/>
    <mergeCell ref="AD6:AE8"/>
    <mergeCell ref="X9:Z9"/>
    <mergeCell ref="X21:Z21"/>
    <mergeCell ref="X22:Z22"/>
    <mergeCell ref="X23:Z23"/>
    <mergeCell ref="X24:Z24"/>
    <mergeCell ref="X15:Z15"/>
    <mergeCell ref="X16:Z16"/>
    <mergeCell ref="X17:Z17"/>
    <mergeCell ref="X18:Z18"/>
    <mergeCell ref="X19:Z19"/>
    <mergeCell ref="AA25:AC25"/>
    <mergeCell ref="AA26:AC26"/>
    <mergeCell ref="X30:Z30"/>
    <mergeCell ref="X31:Z31"/>
    <mergeCell ref="X32:Z32"/>
    <mergeCell ref="AA9:AC9"/>
    <mergeCell ref="AA10:AC10"/>
    <mergeCell ref="AA11:AC11"/>
    <mergeCell ref="AA12:AC12"/>
    <mergeCell ref="AA13:AC13"/>
    <mergeCell ref="AA14:AC14"/>
    <mergeCell ref="AA15:AC15"/>
    <mergeCell ref="AA16:AC16"/>
    <mergeCell ref="AA17:AC17"/>
    <mergeCell ref="AA18:AC18"/>
    <mergeCell ref="AA19:AC19"/>
    <mergeCell ref="AA20:AC20"/>
    <mergeCell ref="AA21:AC21"/>
    <mergeCell ref="X25:Z25"/>
    <mergeCell ref="X26:Z26"/>
    <mergeCell ref="X27:Z27"/>
    <mergeCell ref="X28:Z28"/>
    <mergeCell ref="X29:Z29"/>
    <mergeCell ref="X20:Z20"/>
    <mergeCell ref="AA32:AC32"/>
    <mergeCell ref="AD9:AE9"/>
    <mergeCell ref="AD10:AE10"/>
    <mergeCell ref="AD11:AE11"/>
    <mergeCell ref="AD12:AE12"/>
    <mergeCell ref="AD13:AE13"/>
    <mergeCell ref="AD14:AE14"/>
    <mergeCell ref="AD15:AE15"/>
    <mergeCell ref="AD16:AE16"/>
    <mergeCell ref="AD17:AE17"/>
    <mergeCell ref="AD18:AE18"/>
    <mergeCell ref="AD19:AE19"/>
    <mergeCell ref="AD20:AE20"/>
    <mergeCell ref="AD21:AE21"/>
    <mergeCell ref="AD22:AE22"/>
    <mergeCell ref="AD23:AE23"/>
    <mergeCell ref="AA27:AC27"/>
    <mergeCell ref="AA28:AC28"/>
    <mergeCell ref="AA29:AC29"/>
    <mergeCell ref="AA30:AC30"/>
    <mergeCell ref="AA31:AC31"/>
    <mergeCell ref="AA22:AC22"/>
    <mergeCell ref="AA23:AC23"/>
    <mergeCell ref="AA24:AC24"/>
    <mergeCell ref="AD29:AE29"/>
    <mergeCell ref="AD30:AE30"/>
    <mergeCell ref="AD31:AE31"/>
    <mergeCell ref="AD32:AE32"/>
    <mergeCell ref="AF6:AG8"/>
    <mergeCell ref="AF9:AG9"/>
    <mergeCell ref="AF10:AG10"/>
    <mergeCell ref="AF11:AG11"/>
    <mergeCell ref="AF12:AG12"/>
    <mergeCell ref="AF13:AG13"/>
    <mergeCell ref="AF14:AG14"/>
    <mergeCell ref="AF15:AG15"/>
    <mergeCell ref="AF16:AG16"/>
    <mergeCell ref="AF17:AG17"/>
    <mergeCell ref="AF18:AG18"/>
    <mergeCell ref="AF19:AG19"/>
    <mergeCell ref="AD24:AE24"/>
    <mergeCell ref="AD25:AE25"/>
    <mergeCell ref="AD26:AE26"/>
    <mergeCell ref="AD27:AE27"/>
    <mergeCell ref="AD28:AE28"/>
    <mergeCell ref="AF30:AG30"/>
    <mergeCell ref="AF31:AG31"/>
    <mergeCell ref="AF32:AG32"/>
    <mergeCell ref="AF25:AG25"/>
    <mergeCell ref="AF26:AG26"/>
    <mergeCell ref="AF27:AG27"/>
    <mergeCell ref="AF28:AG28"/>
    <mergeCell ref="AF29:AG29"/>
    <mergeCell ref="AF20:AG20"/>
    <mergeCell ref="AF21:AG21"/>
    <mergeCell ref="AF22:AG22"/>
    <mergeCell ref="AF23:AG23"/>
    <mergeCell ref="AF24:AG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2011-07-27T19:25:18Z</dcterms:created>
  <dcterms:modified xsi:type="dcterms:W3CDTF">2011-08-05T19:22:00Z</dcterms:modified>
</cp:coreProperties>
</file>